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0" yWindow="0" windowWidth="28800" windowHeight="11100" activeTab="1"/>
  </bookViews>
  <sheets>
    <sheet name="예제31" sheetId="14" r:id="rId1"/>
    <sheet name="예제32" sheetId="15" r:id="rId2"/>
    <sheet name="예제33" sheetId="19" r:id="rId3"/>
  </sheets>
  <definedNames>
    <definedName name="_xlnm.Print_Area" localSheetId="2">예제33!$A$1:$J$21</definedName>
  </definedNames>
  <calcPr calcId="162913"/>
</workbook>
</file>

<file path=xl/calcChain.xml><?xml version="1.0" encoding="utf-8"?>
<calcChain xmlns="http://schemas.openxmlformats.org/spreadsheetml/2006/main">
  <c r="C14" i="19" l="1"/>
  <c r="I13" i="19"/>
  <c r="J13" i="19" s="1"/>
  <c r="I12" i="19"/>
  <c r="J12" i="19" s="1"/>
  <c r="I11" i="19"/>
  <c r="J11" i="19" s="1"/>
  <c r="I10" i="19"/>
  <c r="J10" i="19" s="1"/>
  <c r="I9" i="19"/>
  <c r="J9" i="19" s="1"/>
  <c r="I8" i="19"/>
  <c r="J8" i="19" s="1"/>
  <c r="G35" i="15"/>
  <c r="F35" i="15"/>
  <c r="E35" i="15"/>
  <c r="D35" i="15"/>
  <c r="C35" i="15"/>
  <c r="C18" i="15"/>
  <c r="C20" i="15" s="1"/>
  <c r="C21" i="15" s="1"/>
  <c r="D16" i="15"/>
  <c r="D18" i="15" s="1"/>
  <c r="C16" i="15"/>
  <c r="G17" i="14"/>
  <c r="F17" i="14"/>
  <c r="E17" i="14"/>
  <c r="D17" i="14"/>
  <c r="C17" i="14"/>
  <c r="G12" i="14"/>
  <c r="G14" i="14" s="1"/>
  <c r="F12" i="14"/>
  <c r="F14" i="14" s="1"/>
  <c r="F15" i="14" s="1"/>
  <c r="E12" i="14"/>
  <c r="E14" i="14" s="1"/>
  <c r="E15" i="14" s="1"/>
  <c r="D12" i="14"/>
  <c r="D14" i="14" s="1"/>
  <c r="C12" i="14"/>
  <c r="D27" i="15" l="1"/>
  <c r="D28" i="15"/>
  <c r="D24" i="15"/>
  <c r="E16" i="15"/>
  <c r="E18" i="15" s="1"/>
  <c r="E26" i="15" s="1"/>
  <c r="E18" i="14"/>
  <c r="C24" i="15"/>
  <c r="C25" i="15"/>
  <c r="C26" i="15"/>
  <c r="C27" i="15"/>
  <c r="C28" i="15"/>
  <c r="F18" i="14"/>
  <c r="C15" i="14"/>
  <c r="C18" i="14" s="1"/>
  <c r="G15" i="14"/>
  <c r="G18" i="14" s="1"/>
  <c r="C22" i="14" s="1"/>
  <c r="C14" i="14"/>
  <c r="J14" i="19"/>
  <c r="E25" i="15"/>
  <c r="E28" i="15"/>
  <c r="E24" i="15"/>
  <c r="E27" i="15"/>
  <c r="D25" i="15"/>
  <c r="D29" i="15" s="1"/>
  <c r="F16" i="15"/>
  <c r="D20" i="15"/>
  <c r="D26" i="15"/>
  <c r="D15" i="14"/>
  <c r="D18" i="14" s="1"/>
  <c r="E20" i="15" l="1"/>
  <c r="C29" i="15"/>
  <c r="C31" i="15" s="1"/>
  <c r="C21" i="14"/>
  <c r="C23" i="14" s="1"/>
  <c r="C24" i="14" s="1"/>
  <c r="C25" i="14" s="1"/>
  <c r="C27" i="14" s="1"/>
  <c r="J15" i="19"/>
  <c r="J16" i="19" s="1"/>
  <c r="C19" i="19" s="1"/>
  <c r="C32" i="15"/>
  <c r="C33" i="15" s="1"/>
  <c r="C36" i="15" s="1"/>
  <c r="E29" i="15"/>
  <c r="E31" i="15" s="1"/>
  <c r="D21" i="15"/>
  <c r="D31" i="15"/>
  <c r="F18" i="15"/>
  <c r="G16" i="15"/>
  <c r="G18" i="15" s="1"/>
  <c r="E21" i="15"/>
  <c r="C20" i="19" l="1"/>
  <c r="C21" i="19" s="1"/>
  <c r="E32" i="15"/>
  <c r="E33" i="15" s="1"/>
  <c r="E36" i="15" s="1"/>
  <c r="G28" i="15"/>
  <c r="G24" i="15"/>
  <c r="G27" i="15"/>
  <c r="G26" i="15"/>
  <c r="G20" i="15"/>
  <c r="G25" i="15"/>
  <c r="F25" i="15"/>
  <c r="F28" i="15"/>
  <c r="F24" i="15"/>
  <c r="F29" i="15" s="1"/>
  <c r="F27" i="15"/>
  <c r="F26" i="15"/>
  <c r="F20" i="15"/>
  <c r="D32" i="15"/>
  <c r="D33" i="15" s="1"/>
  <c r="D36" i="15" s="1"/>
  <c r="F21" i="15" l="1"/>
  <c r="F31" i="15"/>
  <c r="G21" i="15"/>
  <c r="G29" i="15"/>
  <c r="G31" i="15" s="1"/>
  <c r="G32" i="15" l="1"/>
  <c r="G33" i="15" s="1"/>
  <c r="G36" i="15" s="1"/>
  <c r="C40" i="15" s="1"/>
  <c r="F32" i="15"/>
  <c r="F33" i="15" s="1"/>
  <c r="F36" i="15" s="1"/>
  <c r="C39" i="15" s="1"/>
  <c r="C41" i="15" s="1"/>
  <c r="C42" i="15" l="1"/>
  <c r="C43" i="15" s="1"/>
  <c r="C45" i="15" s="1"/>
</calcChain>
</file>

<file path=xl/sharedStrings.xml><?xml version="1.0" encoding="utf-8"?>
<sst xmlns="http://schemas.openxmlformats.org/spreadsheetml/2006/main" count="87" uniqueCount="81">
  <si>
    <t>세율</t>
    <phoneticPr fontId="1" type="noConversion"/>
  </si>
  <si>
    <t>세무상 상각 내용연수</t>
    <phoneticPr fontId="1" type="noConversion"/>
  </si>
  <si>
    <t>이자율</t>
    <phoneticPr fontId="1" type="noConversion"/>
  </si>
  <si>
    <t>02년</t>
    <phoneticPr fontId="1" type="noConversion"/>
  </si>
  <si>
    <t>03년</t>
    <phoneticPr fontId="1" type="noConversion"/>
  </si>
  <si>
    <t>04년</t>
    <phoneticPr fontId="1" type="noConversion"/>
  </si>
  <si>
    <t>Royalty rate</t>
    <phoneticPr fontId="1" type="noConversion"/>
  </si>
  <si>
    <t>Tax expense (24.2%)</t>
    <phoneticPr fontId="1" type="noConversion"/>
  </si>
  <si>
    <t>Present value factor</t>
    <phoneticPr fontId="1" type="noConversion"/>
  </si>
  <si>
    <t>Present value of cash flow</t>
    <phoneticPr fontId="1" type="noConversion"/>
  </si>
  <si>
    <t>Cash flows(01년 ~ 05년)</t>
    <phoneticPr fontId="1" type="noConversion"/>
  </si>
  <si>
    <t>Total cash flows</t>
    <phoneticPr fontId="1" type="noConversion"/>
  </si>
  <si>
    <t>Plus : Tax amortization benefit</t>
    <phoneticPr fontId="1" type="noConversion"/>
  </si>
  <si>
    <t>Fair value of trademark</t>
    <phoneticPr fontId="1" type="noConversion"/>
  </si>
  <si>
    <t>세율</t>
    <phoneticPr fontId="1" type="noConversion"/>
  </si>
  <si>
    <t>세무상 상각 내용연수</t>
    <phoneticPr fontId="1" type="noConversion"/>
  </si>
  <si>
    <t>01년</t>
    <phoneticPr fontId="1" type="noConversion"/>
  </si>
  <si>
    <t>05년</t>
    <phoneticPr fontId="1" type="noConversion"/>
  </si>
  <si>
    <t>Sales</t>
    <phoneticPr fontId="1" type="noConversion"/>
  </si>
  <si>
    <t>Pre-tax royalties</t>
    <phoneticPr fontId="1" type="noConversion"/>
  </si>
  <si>
    <t>After-tax royalties</t>
    <phoneticPr fontId="1" type="noConversion"/>
  </si>
  <si>
    <t>Present value of cash flow</t>
    <phoneticPr fontId="1" type="noConversion"/>
  </si>
  <si>
    <t>Present value of residual value</t>
    <phoneticPr fontId="1" type="noConversion"/>
  </si>
  <si>
    <t>Plus : Tax amortization benefit</t>
    <phoneticPr fontId="1" type="noConversion"/>
  </si>
  <si>
    <t>Contributory Asset Charges</t>
    <phoneticPr fontId="1" type="noConversion"/>
  </si>
  <si>
    <t>Assembled workforce</t>
    <phoneticPr fontId="1" type="noConversion"/>
  </si>
  <si>
    <t>고객관련 매출</t>
    <phoneticPr fontId="1" type="noConversion"/>
  </si>
  <si>
    <t>Fair value of customer relationships</t>
    <phoneticPr fontId="1" type="noConversion"/>
  </si>
  <si>
    <t>세율</t>
    <phoneticPr fontId="1" type="noConversion"/>
  </si>
  <si>
    <t>세무상 상각 내용연수</t>
    <phoneticPr fontId="1" type="noConversion"/>
  </si>
  <si>
    <t>이자율</t>
    <phoneticPr fontId="1" type="noConversion"/>
  </si>
  <si>
    <t>고객이탈율</t>
    <phoneticPr fontId="1" type="noConversion"/>
  </si>
  <si>
    <t>Contributory Asset Charges</t>
    <phoneticPr fontId="1" type="noConversion"/>
  </si>
  <si>
    <t>% of sales</t>
    <phoneticPr fontId="1" type="noConversion"/>
  </si>
  <si>
    <t>Fixed Assets</t>
    <phoneticPr fontId="1" type="noConversion"/>
  </si>
  <si>
    <t>Working Capital</t>
    <phoneticPr fontId="1" type="noConversion"/>
  </si>
  <si>
    <t>Trademarks</t>
    <phoneticPr fontId="1" type="noConversion"/>
  </si>
  <si>
    <t>Technology</t>
    <phoneticPr fontId="1" type="noConversion"/>
  </si>
  <si>
    <t>01년</t>
    <phoneticPr fontId="1" type="noConversion"/>
  </si>
  <si>
    <t>02년</t>
    <phoneticPr fontId="1" type="noConversion"/>
  </si>
  <si>
    <t>04년</t>
    <phoneticPr fontId="1" type="noConversion"/>
  </si>
  <si>
    <t>05년</t>
    <phoneticPr fontId="1" type="noConversion"/>
  </si>
  <si>
    <t>Sales</t>
    <phoneticPr fontId="1" type="noConversion"/>
  </si>
  <si>
    <t>Annual retention rate</t>
    <phoneticPr fontId="1" type="noConversion"/>
  </si>
  <si>
    <t>영업비용</t>
    <phoneticPr fontId="1" type="noConversion"/>
  </si>
  <si>
    <t>EBITDA</t>
    <phoneticPr fontId="1" type="noConversion"/>
  </si>
  <si>
    <t xml:space="preserve">  - Margin</t>
    <phoneticPr fontId="1" type="noConversion"/>
  </si>
  <si>
    <t>Fixed Assets</t>
    <phoneticPr fontId="1" type="noConversion"/>
  </si>
  <si>
    <t>Assembled workforce</t>
    <phoneticPr fontId="1" type="noConversion"/>
  </si>
  <si>
    <t>Technology</t>
    <phoneticPr fontId="1" type="noConversion"/>
  </si>
  <si>
    <t>Total capital charges</t>
    <phoneticPr fontId="1" type="noConversion"/>
  </si>
  <si>
    <t>Pre-tax cash flows</t>
    <phoneticPr fontId="1" type="noConversion"/>
  </si>
  <si>
    <t>Tax expense (24.2%)</t>
    <phoneticPr fontId="1" type="noConversion"/>
  </si>
  <si>
    <t>After-tax Cash flows</t>
    <phoneticPr fontId="1" type="noConversion"/>
  </si>
  <si>
    <t>Present value factor</t>
    <phoneticPr fontId="1" type="noConversion"/>
  </si>
  <si>
    <t>Present value of cash flow</t>
    <phoneticPr fontId="1" type="noConversion"/>
  </si>
  <si>
    <t>Present value of cash flow</t>
    <phoneticPr fontId="1" type="noConversion"/>
  </si>
  <si>
    <t>Cash flows(01년 ~ 05년)</t>
    <phoneticPr fontId="1" type="noConversion"/>
  </si>
  <si>
    <t>Present value of residual value</t>
    <phoneticPr fontId="1" type="noConversion"/>
  </si>
  <si>
    <t>Total cash flows</t>
    <phoneticPr fontId="1" type="noConversion"/>
  </si>
  <si>
    <t>Plus : Tax amortization benefit</t>
    <phoneticPr fontId="1" type="noConversion"/>
  </si>
  <si>
    <t>인원수</t>
    <phoneticPr fontId="1" type="noConversion"/>
  </si>
  <si>
    <t>1인당 평균 원가</t>
    <phoneticPr fontId="1" type="noConversion"/>
  </si>
  <si>
    <t>고용시점 생산력</t>
    <phoneticPr fontId="1" type="noConversion"/>
  </si>
  <si>
    <t>100% 생산력 도달 시점</t>
    <phoneticPr fontId="1" type="noConversion"/>
  </si>
  <si>
    <t>Lost Productivity</t>
    <phoneticPr fontId="1" type="noConversion"/>
  </si>
  <si>
    <t>총재고용비용</t>
    <phoneticPr fontId="1" type="noConversion"/>
  </si>
  <si>
    <t>월별 보상비용</t>
    <phoneticPr fontId="1" type="noConversion"/>
  </si>
  <si>
    <t>채용비용</t>
    <phoneticPr fontId="1" type="noConversion"/>
  </si>
  <si>
    <t>교육훈련비</t>
    <phoneticPr fontId="1" type="noConversion"/>
  </si>
  <si>
    <t>연구개발부서</t>
    <phoneticPr fontId="1" type="noConversion"/>
  </si>
  <si>
    <t>제조본부</t>
    <phoneticPr fontId="1" type="noConversion"/>
  </si>
  <si>
    <t>관리본부</t>
    <phoneticPr fontId="1" type="noConversion"/>
  </si>
  <si>
    <t>마케팅본부</t>
    <phoneticPr fontId="1" type="noConversion"/>
  </si>
  <si>
    <t>품질관리본부</t>
    <phoneticPr fontId="1" type="noConversion"/>
  </si>
  <si>
    <t>기타</t>
    <phoneticPr fontId="1" type="noConversion"/>
  </si>
  <si>
    <t>합계</t>
    <phoneticPr fontId="1" type="noConversion"/>
  </si>
  <si>
    <t>세전 가치</t>
    <phoneticPr fontId="1" type="noConversion"/>
  </si>
  <si>
    <t>법인세효과</t>
    <phoneticPr fontId="1" type="noConversion"/>
  </si>
  <si>
    <t>세후 가치</t>
    <phoneticPr fontId="1" type="noConversion"/>
  </si>
  <si>
    <t>Fair value of workforce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</si>
</sst>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_);[Red]\(#,##0\)"/>
    <numFmt numFmtId="177" formatCode="0.0%"/>
    <numFmt numFmtId="178" formatCode="_-* #,##0.0_-;\-* #,##0.0_-;_-* &quot;-&quot;_-;_-@_-"/>
    <numFmt numFmtId="179" formatCode="_-* #,##0.0000_-;\-* #,##0.0000_-;_-* &quot;-&quot;_-;_-@_-"/>
    <numFmt numFmtId="180" formatCode="_-* #,##0_-;\-* #,##0_-;_-* &quot;-&quot;??_-;_-@_-"/>
  </numFmts>
  <fonts count="5" x14ac:knownFonts="1"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color indexed="8"/>
      <name val="Arial"/>
      <family val="2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41" fontId="3" fillId="2" borderId="0" xfId="2" applyFont="1" applyFill="1">
      <alignment vertical="center"/>
    </xf>
    <xf numFmtId="41" fontId="3" fillId="2" borderId="2" xfId="2" applyFont="1" applyFill="1" applyBorder="1">
      <alignment vertical="center"/>
    </xf>
    <xf numFmtId="177" fontId="3" fillId="2" borderId="3" xfId="2" applyNumberFormat="1" applyFont="1" applyFill="1" applyBorder="1">
      <alignment vertical="center"/>
    </xf>
    <xf numFmtId="41" fontId="3" fillId="2" borderId="4" xfId="2" applyFont="1" applyFill="1" applyBorder="1">
      <alignment vertical="center"/>
    </xf>
    <xf numFmtId="41" fontId="3" fillId="2" borderId="5" xfId="2" applyFont="1" applyFill="1" applyBorder="1">
      <alignment vertical="center"/>
    </xf>
    <xf numFmtId="41" fontId="3" fillId="2" borderId="6" xfId="2" applyFont="1" applyFill="1" applyBorder="1">
      <alignment vertical="center"/>
    </xf>
    <xf numFmtId="9" fontId="3" fillId="2" borderId="7" xfId="2" applyNumberFormat="1" applyFont="1" applyFill="1" applyBorder="1">
      <alignment vertical="center"/>
    </xf>
    <xf numFmtId="41" fontId="3" fillId="2" borderId="8" xfId="2" applyFont="1" applyFill="1" applyBorder="1">
      <alignment vertical="center"/>
    </xf>
    <xf numFmtId="41" fontId="3" fillId="2" borderId="8" xfId="2" applyFont="1" applyFill="1" applyBorder="1" applyAlignment="1">
      <alignment horizontal="center" vertical="center"/>
    </xf>
    <xf numFmtId="41" fontId="3" fillId="2" borderId="1" xfId="2" applyFont="1" applyFill="1" applyBorder="1">
      <alignment vertical="center"/>
    </xf>
    <xf numFmtId="10" fontId="3" fillId="2" borderId="1" xfId="2" applyNumberFormat="1" applyFont="1" applyFill="1" applyBorder="1">
      <alignment vertical="center"/>
    </xf>
    <xf numFmtId="177" fontId="3" fillId="2" borderId="1" xfId="1" applyNumberFormat="1" applyFont="1" applyFill="1" applyBorder="1">
      <alignment vertical="center"/>
    </xf>
    <xf numFmtId="179" fontId="3" fillId="2" borderId="0" xfId="2" applyNumberFormat="1" applyFont="1" applyFill="1">
      <alignment vertical="center"/>
    </xf>
    <xf numFmtId="41" fontId="4" fillId="2" borderId="0" xfId="2" applyFont="1" applyFill="1">
      <alignment vertical="center"/>
    </xf>
    <xf numFmtId="41" fontId="3" fillId="2" borderId="0" xfId="2" applyFont="1" applyFill="1" applyBorder="1">
      <alignment vertical="center"/>
    </xf>
    <xf numFmtId="180" fontId="3" fillId="2" borderId="0" xfId="2" applyNumberFormat="1" applyFont="1" applyFill="1" applyBorder="1">
      <alignment vertical="center"/>
    </xf>
    <xf numFmtId="41" fontId="3" fillId="2" borderId="9" xfId="2" applyFont="1" applyFill="1" applyBorder="1">
      <alignment vertical="center"/>
    </xf>
    <xf numFmtId="177" fontId="3" fillId="2" borderId="5" xfId="2" applyNumberFormat="1" applyFont="1" applyFill="1" applyBorder="1">
      <alignment vertical="center"/>
    </xf>
    <xf numFmtId="177" fontId="3" fillId="2" borderId="7" xfId="2" applyNumberFormat="1" applyFont="1" applyFill="1" applyBorder="1">
      <alignment vertical="center"/>
    </xf>
    <xf numFmtId="177" fontId="3" fillId="2" borderId="0" xfId="2" applyNumberFormat="1" applyFont="1" applyFill="1">
      <alignment vertical="center"/>
    </xf>
    <xf numFmtId="9" fontId="3" fillId="2" borderId="0" xfId="2" applyNumberFormat="1" applyFont="1" applyFill="1">
      <alignment vertical="center"/>
    </xf>
    <xf numFmtId="177" fontId="3" fillId="2" borderId="0" xfId="1" applyNumberFormat="1" applyFont="1" applyFill="1">
      <alignment vertical="center"/>
    </xf>
    <xf numFmtId="10" fontId="3" fillId="2" borderId="0" xfId="2" applyNumberFormat="1" applyFont="1" applyFill="1" applyBorder="1">
      <alignment vertical="center"/>
    </xf>
    <xf numFmtId="41" fontId="4" fillId="2" borderId="0" xfId="2" applyFont="1" applyFill="1" applyBorder="1">
      <alignment vertical="center"/>
    </xf>
    <xf numFmtId="180" fontId="3" fillId="2" borderId="0" xfId="2" applyNumberFormat="1" applyFont="1" applyFill="1">
      <alignment vertical="center"/>
    </xf>
    <xf numFmtId="180" fontId="3" fillId="2" borderId="1" xfId="2" applyNumberFormat="1" applyFont="1" applyFill="1" applyBorder="1">
      <alignment vertical="center"/>
    </xf>
    <xf numFmtId="178" fontId="3" fillId="2" borderId="0" xfId="2" applyNumberFormat="1" applyFont="1" applyFill="1">
      <alignment vertical="center"/>
    </xf>
    <xf numFmtId="9" fontId="3" fillId="2" borderId="0" xfId="1" applyFont="1" applyFill="1">
      <alignment vertical="center"/>
    </xf>
    <xf numFmtId="178" fontId="3" fillId="2" borderId="0" xfId="2" applyNumberFormat="1" applyFont="1" applyFill="1" applyBorder="1">
      <alignment vertical="center"/>
    </xf>
    <xf numFmtId="9" fontId="3" fillId="2" borderId="0" xfId="1" applyFont="1" applyFill="1" applyBorder="1">
      <alignment vertical="center"/>
    </xf>
    <xf numFmtId="178" fontId="3" fillId="2" borderId="1" xfId="2" applyNumberFormat="1" applyFont="1" applyFill="1" applyBorder="1">
      <alignment vertical="center"/>
    </xf>
    <xf numFmtId="9" fontId="3" fillId="2" borderId="1" xfId="1" applyFont="1" applyFill="1" applyBorder="1">
      <alignment vertical="center"/>
    </xf>
    <xf numFmtId="176" fontId="3" fillId="2" borderId="1" xfId="2" applyNumberFormat="1" applyFont="1" applyFill="1" applyBorder="1">
      <alignment vertical="center"/>
    </xf>
    <xf numFmtId="41" fontId="3" fillId="2" borderId="0" xfId="2" applyFont="1" applyFill="1" applyBorder="1" applyAlignment="1">
      <alignment horizontal="center" vertical="center" wrapText="1"/>
    </xf>
    <xf numFmtId="41" fontId="3" fillId="2" borderId="8" xfId="2" applyFont="1" applyFill="1" applyBorder="1" applyAlignment="1">
      <alignment horizontal="center" vertical="center" wrapText="1"/>
    </xf>
    <xf numFmtId="41" fontId="3" fillId="2" borderId="0" xfId="2" applyFont="1" applyFill="1" applyAlignment="1">
      <alignment horizontal="center" vertical="center"/>
    </xf>
    <xf numFmtId="41" fontId="3" fillId="2" borderId="8" xfId="2" applyFont="1" applyFill="1" applyBorder="1" applyAlignment="1">
      <alignment horizontal="center" vertical="center"/>
    </xf>
    <xf numFmtId="41" fontId="3" fillId="2" borderId="1" xfId="2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1:G27"/>
  <sheetViews>
    <sheetView view="pageBreakPreview" zoomScale="87" zoomScaleNormal="100" zoomScaleSheetLayoutView="87" workbookViewId="0">
      <selection activeCell="B23" sqref="B23"/>
    </sheetView>
  </sheetViews>
  <sheetFormatPr defaultRowHeight="13.5" x14ac:dyDescent="0.2"/>
  <cols>
    <col min="1" max="1" width="3" style="1" customWidth="1"/>
    <col min="2" max="2" width="31.140625" style="1" customWidth="1"/>
    <col min="3" max="16384" width="9.140625" style="1"/>
  </cols>
  <sheetData>
    <row r="1" spans="2:7" ht="14.25" thickBot="1" x14ac:dyDescent="0.25"/>
    <row r="2" spans="2:7" x14ac:dyDescent="0.2">
      <c r="B2" s="2" t="s">
        <v>14</v>
      </c>
      <c r="C2" s="3">
        <v>0.24199999999999999</v>
      </c>
    </row>
    <row r="3" spans="2:7" x14ac:dyDescent="0.2">
      <c r="B3" s="4" t="s">
        <v>15</v>
      </c>
      <c r="C3" s="5">
        <v>5</v>
      </c>
    </row>
    <row r="4" spans="2:7" ht="14.25" thickBot="1" x14ac:dyDescent="0.25">
      <c r="B4" s="6" t="s">
        <v>2</v>
      </c>
      <c r="C4" s="7">
        <v>0.18</v>
      </c>
    </row>
    <row r="8" spans="2:7" ht="14.25" thickBot="1" x14ac:dyDescent="0.25">
      <c r="B8" s="8"/>
      <c r="C8" s="9" t="s">
        <v>16</v>
      </c>
      <c r="D8" s="9" t="s">
        <v>3</v>
      </c>
      <c r="E8" s="9" t="s">
        <v>4</v>
      </c>
      <c r="F8" s="9" t="s">
        <v>5</v>
      </c>
      <c r="G8" s="9" t="s">
        <v>17</v>
      </c>
    </row>
    <row r="9" spans="2:7" x14ac:dyDescent="0.2">
      <c r="B9" s="1" t="s">
        <v>18</v>
      </c>
      <c r="C9" s="1">
        <v>10000</v>
      </c>
      <c r="D9" s="1">
        <v>12000</v>
      </c>
      <c r="E9" s="1">
        <v>14000</v>
      </c>
      <c r="F9" s="1">
        <v>12500</v>
      </c>
      <c r="G9" s="1">
        <v>13000</v>
      </c>
    </row>
    <row r="11" spans="2:7" x14ac:dyDescent="0.2">
      <c r="B11" s="10" t="s">
        <v>6</v>
      </c>
      <c r="C11" s="11">
        <v>5.0000000000000001E-3</v>
      </c>
      <c r="D11" s="12">
        <v>5.0000000000000001E-3</v>
      </c>
      <c r="E11" s="12">
        <v>5.0000000000000001E-3</v>
      </c>
      <c r="F11" s="12">
        <v>5.0000000000000001E-3</v>
      </c>
      <c r="G11" s="12">
        <v>5.0000000000000001E-3</v>
      </c>
    </row>
    <row r="12" spans="2:7" x14ac:dyDescent="0.2">
      <c r="B12" s="1" t="s">
        <v>19</v>
      </c>
      <c r="C12" s="1">
        <f>C9*C11</f>
        <v>50</v>
      </c>
      <c r="D12" s="1">
        <f>D9*D11</f>
        <v>60</v>
      </c>
      <c r="E12" s="1">
        <f>E9*E11</f>
        <v>70</v>
      </c>
      <c r="F12" s="1">
        <f>F9*F11</f>
        <v>62.5</v>
      </c>
      <c r="G12" s="1">
        <f>G9*G11</f>
        <v>65</v>
      </c>
    </row>
    <row r="14" spans="2:7" x14ac:dyDescent="0.2">
      <c r="B14" s="10" t="s">
        <v>7</v>
      </c>
      <c r="C14" s="10">
        <f>C12*$C$2</f>
        <v>12.1</v>
      </c>
      <c r="D14" s="10">
        <f>D12*$C$2</f>
        <v>14.52</v>
      </c>
      <c r="E14" s="10">
        <f>E12*$C$2</f>
        <v>16.939999999999998</v>
      </c>
      <c r="F14" s="10">
        <f>F12*$C$2</f>
        <v>15.125</v>
      </c>
      <c r="G14" s="10">
        <f>G12*$C$2</f>
        <v>15.73</v>
      </c>
    </row>
    <row r="15" spans="2:7" x14ac:dyDescent="0.2">
      <c r="B15" s="1" t="s">
        <v>20</v>
      </c>
      <c r="C15" s="1">
        <f>C12-C14</f>
        <v>37.9</v>
      </c>
      <c r="D15" s="1">
        <f>D12-D14</f>
        <v>45.480000000000004</v>
      </c>
      <c r="E15" s="1">
        <f>E12-E14</f>
        <v>53.06</v>
      </c>
      <c r="F15" s="1">
        <f>F12-F14</f>
        <v>47.375</v>
      </c>
      <c r="G15" s="1">
        <f>G12-G14</f>
        <v>49.269999999999996</v>
      </c>
    </row>
    <row r="17" spans="2:7" x14ac:dyDescent="0.2">
      <c r="B17" s="1" t="s">
        <v>8</v>
      </c>
      <c r="C17" s="13">
        <f>1/(1+$C$4)^1</f>
        <v>0.84745762711864414</v>
      </c>
      <c r="D17" s="13">
        <f>1/(1+$C$4)^2</f>
        <v>0.71818442976156283</v>
      </c>
      <c r="E17" s="13">
        <f>1/(1+$C$4)^3</f>
        <v>0.6086308726792905</v>
      </c>
      <c r="F17" s="13">
        <f>1/(1+$C$4)^4</f>
        <v>0.51578887515194116</v>
      </c>
      <c r="G17" s="13">
        <f>1/(1+$C$4)^5</f>
        <v>0.43710921623045873</v>
      </c>
    </row>
    <row r="18" spans="2:7" x14ac:dyDescent="0.2">
      <c r="B18" s="1" t="s">
        <v>21</v>
      </c>
      <c r="C18" s="1">
        <f>C15*C17</f>
        <v>32.118644067796609</v>
      </c>
      <c r="D18" s="1">
        <f>D15*D17</f>
        <v>32.663027865555883</v>
      </c>
      <c r="E18" s="1">
        <f>E15*E17</f>
        <v>32.293954104363152</v>
      </c>
      <c r="F18" s="1">
        <f>F15*F17</f>
        <v>24.435497960323211</v>
      </c>
      <c r="G18" s="1">
        <f>G15*G17</f>
        <v>21.536371083674698</v>
      </c>
    </row>
    <row r="20" spans="2:7" x14ac:dyDescent="0.2">
      <c r="B20" s="14" t="s">
        <v>9</v>
      </c>
    </row>
    <row r="21" spans="2:7" x14ac:dyDescent="0.2">
      <c r="B21" s="15" t="s">
        <v>10</v>
      </c>
      <c r="C21" s="15">
        <f>SUM(C18:G18)</f>
        <v>143.04749508171358</v>
      </c>
    </row>
    <row r="22" spans="2:7" x14ac:dyDescent="0.2">
      <c r="B22" s="15" t="s">
        <v>22</v>
      </c>
      <c r="C22" s="15">
        <f>(G18/C4)*G17</f>
        <v>52.298590471296457</v>
      </c>
    </row>
    <row r="23" spans="2:7" x14ac:dyDescent="0.2">
      <c r="B23" s="15" t="s">
        <v>11</v>
      </c>
      <c r="C23" s="15">
        <f>SUM(C21:C22)</f>
        <v>195.34608555301003</v>
      </c>
    </row>
    <row r="24" spans="2:7" x14ac:dyDescent="0.2">
      <c r="B24" s="15" t="s">
        <v>23</v>
      </c>
      <c r="C24" s="16">
        <f>C23*1/(1-C2/C3*(1/C4-1/(C4*(1+C4)^C3)))-C23</f>
        <v>34.839802978149066</v>
      </c>
    </row>
    <row r="25" spans="2:7" x14ac:dyDescent="0.2">
      <c r="B25" s="15" t="s">
        <v>13</v>
      </c>
      <c r="C25" s="15">
        <f>SUM(C23:C24)</f>
        <v>230.18588853115909</v>
      </c>
    </row>
    <row r="27" spans="2:7" x14ac:dyDescent="0.2">
      <c r="C27" s="1">
        <f>C25/5*C2*SUM(C17:G17)-C24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G45"/>
  <sheetViews>
    <sheetView tabSelected="1" view="pageBreakPreview" zoomScale="82" zoomScaleNormal="100" zoomScaleSheetLayoutView="82" workbookViewId="0">
      <selection activeCell="B26" sqref="B26"/>
    </sheetView>
  </sheetViews>
  <sheetFormatPr defaultRowHeight="13.5" x14ac:dyDescent="0.2"/>
  <cols>
    <col min="1" max="1" width="3.140625" style="1" customWidth="1"/>
    <col min="2" max="2" width="31.140625" style="1" customWidth="1"/>
    <col min="3" max="3" width="10.28515625" style="1" customWidth="1"/>
    <col min="4" max="5" width="9.140625" style="1"/>
    <col min="6" max="6" width="9.5703125" style="1" bestFit="1" customWidth="1"/>
    <col min="7" max="16384" width="9.140625" style="1"/>
  </cols>
  <sheetData>
    <row r="1" spans="2:7" ht="14.25" thickBot="1" x14ac:dyDescent="0.25"/>
    <row r="2" spans="2:7" x14ac:dyDescent="0.2">
      <c r="B2" s="2" t="s">
        <v>28</v>
      </c>
      <c r="C2" s="17"/>
      <c r="D2" s="3">
        <v>0.24199999999999999</v>
      </c>
    </row>
    <row r="3" spans="2:7" x14ac:dyDescent="0.2">
      <c r="B3" s="4" t="s">
        <v>29</v>
      </c>
      <c r="C3" s="15"/>
      <c r="D3" s="5">
        <v>5</v>
      </c>
    </row>
    <row r="4" spans="2:7" x14ac:dyDescent="0.2">
      <c r="B4" s="4" t="s">
        <v>30</v>
      </c>
      <c r="C4" s="15"/>
      <c r="D4" s="18">
        <v>0.18</v>
      </c>
    </row>
    <row r="5" spans="2:7" ht="14.25" thickBot="1" x14ac:dyDescent="0.25">
      <c r="B5" s="6" t="s">
        <v>31</v>
      </c>
      <c r="C5" s="8"/>
      <c r="D5" s="19">
        <v>0.05</v>
      </c>
    </row>
    <row r="7" spans="2:7" x14ac:dyDescent="0.2">
      <c r="B7" s="10" t="s">
        <v>32</v>
      </c>
      <c r="C7" s="10" t="s">
        <v>33</v>
      </c>
    </row>
    <row r="8" spans="2:7" x14ac:dyDescent="0.2">
      <c r="B8" s="1" t="s">
        <v>34</v>
      </c>
      <c r="C8" s="20">
        <v>0.15</v>
      </c>
    </row>
    <row r="9" spans="2:7" x14ac:dyDescent="0.2">
      <c r="B9" s="1" t="s">
        <v>35</v>
      </c>
      <c r="C9" s="20">
        <v>0.01</v>
      </c>
    </row>
    <row r="10" spans="2:7" x14ac:dyDescent="0.2">
      <c r="B10" s="1" t="s">
        <v>36</v>
      </c>
      <c r="C10" s="20">
        <v>0.02</v>
      </c>
    </row>
    <row r="11" spans="2:7" x14ac:dyDescent="0.2">
      <c r="B11" s="1" t="s">
        <v>25</v>
      </c>
      <c r="C11" s="20">
        <v>0.06</v>
      </c>
    </row>
    <row r="12" spans="2:7" x14ac:dyDescent="0.2">
      <c r="B12" s="1" t="s">
        <v>37</v>
      </c>
      <c r="C12" s="20">
        <v>0.08</v>
      </c>
    </row>
    <row r="13" spans="2:7" x14ac:dyDescent="0.2">
      <c r="C13" s="21"/>
    </row>
    <row r="14" spans="2:7" ht="14.25" thickBot="1" x14ac:dyDescent="0.25">
      <c r="B14" s="8"/>
      <c r="C14" s="9" t="s">
        <v>38</v>
      </c>
      <c r="D14" s="9" t="s">
        <v>39</v>
      </c>
      <c r="E14" s="9" t="s">
        <v>4</v>
      </c>
      <c r="F14" s="9" t="s">
        <v>40</v>
      </c>
      <c r="G14" s="9" t="s">
        <v>41</v>
      </c>
    </row>
    <row r="15" spans="2:7" x14ac:dyDescent="0.2">
      <c r="B15" s="1" t="s">
        <v>42</v>
      </c>
      <c r="C15" s="1">
        <v>21100</v>
      </c>
      <c r="D15" s="1">
        <v>27000</v>
      </c>
      <c r="E15" s="1">
        <v>27500</v>
      </c>
      <c r="F15" s="1">
        <v>29000</v>
      </c>
      <c r="G15" s="1">
        <v>31000</v>
      </c>
    </row>
    <row r="16" spans="2:7" x14ac:dyDescent="0.2">
      <c r="B16" s="1" t="s">
        <v>43</v>
      </c>
      <c r="C16" s="20">
        <f>1-$D$5</f>
        <v>0.95</v>
      </c>
      <c r="D16" s="22">
        <f>C16*(1-$D$5)</f>
        <v>0.90249999999999997</v>
      </c>
      <c r="E16" s="22">
        <f>D16*(1-$D$5)</f>
        <v>0.85737499999999989</v>
      </c>
      <c r="F16" s="22">
        <f>E16*(1-$D$5)</f>
        <v>0.81450624999999988</v>
      </c>
      <c r="G16" s="22">
        <f>F16*(1-$D$5)</f>
        <v>0.77378093749999988</v>
      </c>
    </row>
    <row r="17" spans="1:7" ht="7.5" customHeight="1" x14ac:dyDescent="0.2">
      <c r="C17" s="20"/>
      <c r="D17" s="22"/>
      <c r="E17" s="22"/>
      <c r="F17" s="22"/>
      <c r="G17" s="22"/>
    </row>
    <row r="18" spans="1:7" x14ac:dyDescent="0.2">
      <c r="B18" s="14" t="s">
        <v>26</v>
      </c>
      <c r="C18" s="14">
        <f>C15*C16</f>
        <v>20045</v>
      </c>
      <c r="D18" s="14">
        <f>D15*D16</f>
        <v>24367.5</v>
      </c>
      <c r="E18" s="14">
        <f>E15*E16</f>
        <v>23577.812499999996</v>
      </c>
      <c r="F18" s="14">
        <f>F15*F16</f>
        <v>23620.681249999998</v>
      </c>
      <c r="G18" s="14">
        <f>G15*G16</f>
        <v>23987.209062499995</v>
      </c>
    </row>
    <row r="19" spans="1:7" x14ac:dyDescent="0.2">
      <c r="B19" s="10" t="s">
        <v>44</v>
      </c>
      <c r="C19" s="10">
        <v>12045</v>
      </c>
      <c r="D19" s="10">
        <v>13868</v>
      </c>
      <c r="E19" s="10">
        <v>14078</v>
      </c>
      <c r="F19" s="10">
        <v>14121</v>
      </c>
      <c r="G19" s="10">
        <v>14187</v>
      </c>
    </row>
    <row r="20" spans="1:7" x14ac:dyDescent="0.2">
      <c r="B20" s="15" t="s">
        <v>45</v>
      </c>
      <c r="C20" s="15">
        <f>C18-C19</f>
        <v>8000</v>
      </c>
      <c r="D20" s="15">
        <f>D18-D19</f>
        <v>10499.5</v>
      </c>
      <c r="E20" s="15">
        <f>E18-E19</f>
        <v>9499.8124999999964</v>
      </c>
      <c r="F20" s="15">
        <f>F18-F19</f>
        <v>9499.6812499999978</v>
      </c>
      <c r="G20" s="15">
        <f>G18-G19</f>
        <v>9800.2090624999946</v>
      </c>
    </row>
    <row r="21" spans="1:7" x14ac:dyDescent="0.2">
      <c r="A21" s="15"/>
      <c r="B21" s="15" t="s">
        <v>46</v>
      </c>
      <c r="C21" s="23">
        <f>C20/C18</f>
        <v>0.39910202045397852</v>
      </c>
      <c r="D21" s="23">
        <f>D20/D18</f>
        <v>0.43088129680927467</v>
      </c>
      <c r="E21" s="23">
        <f>E20/E18</f>
        <v>0.40291322615276537</v>
      </c>
      <c r="F21" s="23">
        <f>F20/F18</f>
        <v>0.40217642960657618</v>
      </c>
      <c r="G21" s="23">
        <f>G20/G18</f>
        <v>0.40855978855084851</v>
      </c>
    </row>
    <row r="22" spans="1:7" x14ac:dyDescent="0.2">
      <c r="A22" s="15"/>
    </row>
    <row r="23" spans="1:7" x14ac:dyDescent="0.2">
      <c r="A23" s="15"/>
      <c r="B23" s="24" t="s">
        <v>24</v>
      </c>
      <c r="C23" s="15"/>
      <c r="D23" s="15"/>
      <c r="E23" s="15"/>
      <c r="F23" s="15"/>
      <c r="G23" s="15"/>
    </row>
    <row r="24" spans="1:7" x14ac:dyDescent="0.2">
      <c r="A24" s="15"/>
      <c r="B24" s="1" t="s">
        <v>47</v>
      </c>
      <c r="C24" s="16">
        <f>$C$8*C18</f>
        <v>3006.75</v>
      </c>
      <c r="D24" s="16">
        <f>$C$8*D18</f>
        <v>3655.125</v>
      </c>
      <c r="E24" s="16">
        <f>$C$8*E18</f>
        <v>3536.6718749999995</v>
      </c>
      <c r="F24" s="16">
        <f>$C$8*F18</f>
        <v>3543.1021874999997</v>
      </c>
      <c r="G24" s="16">
        <f>$C$8*G18</f>
        <v>3598.081359374999</v>
      </c>
    </row>
    <row r="25" spans="1:7" x14ac:dyDescent="0.2">
      <c r="A25" s="15"/>
      <c r="B25" s="1" t="s">
        <v>35</v>
      </c>
      <c r="C25" s="16">
        <f>C18*$C$9</f>
        <v>200.45000000000002</v>
      </c>
      <c r="D25" s="16">
        <f>D18*$C$9</f>
        <v>243.67500000000001</v>
      </c>
      <c r="E25" s="16">
        <f>E18*$C$9</f>
        <v>235.77812499999996</v>
      </c>
      <c r="F25" s="16">
        <f>F18*$C$9</f>
        <v>236.20681249999998</v>
      </c>
      <c r="G25" s="16">
        <f>G18*$C$9</f>
        <v>239.87209062499994</v>
      </c>
    </row>
    <row r="26" spans="1:7" x14ac:dyDescent="0.2">
      <c r="B26" s="1" t="s">
        <v>36</v>
      </c>
      <c r="C26" s="25">
        <f>$C$10*C18</f>
        <v>400.90000000000003</v>
      </c>
      <c r="D26" s="25">
        <f>$C$10*D18</f>
        <v>487.35</v>
      </c>
      <c r="E26" s="25">
        <f>$C$10*E18</f>
        <v>471.55624999999992</v>
      </c>
      <c r="F26" s="25">
        <f>$C$10*F18</f>
        <v>472.41362499999997</v>
      </c>
      <c r="G26" s="25">
        <f>$C$10*G18</f>
        <v>479.74418124999988</v>
      </c>
    </row>
    <row r="27" spans="1:7" x14ac:dyDescent="0.2">
      <c r="B27" s="1" t="s">
        <v>48</v>
      </c>
      <c r="C27" s="25">
        <f>$C$11*C18</f>
        <v>1202.7</v>
      </c>
      <c r="D27" s="25">
        <f>$C$11*D18</f>
        <v>1462.05</v>
      </c>
      <c r="E27" s="25">
        <f>$C$11*E18</f>
        <v>1414.6687499999998</v>
      </c>
      <c r="F27" s="25">
        <f>$C$11*F18</f>
        <v>1417.2408749999997</v>
      </c>
      <c r="G27" s="25">
        <f>$C$11*G18</f>
        <v>1439.2325437499996</v>
      </c>
    </row>
    <row r="28" spans="1:7" x14ac:dyDescent="0.2">
      <c r="B28" s="10" t="s">
        <v>49</v>
      </c>
      <c r="C28" s="26">
        <f>$C$12*C18</f>
        <v>1603.6000000000001</v>
      </c>
      <c r="D28" s="26">
        <f>$C$12*D18</f>
        <v>1949.4</v>
      </c>
      <c r="E28" s="26">
        <f>$C$12*E18</f>
        <v>1886.2249999999997</v>
      </c>
      <c r="F28" s="26">
        <f>$C$12*F18</f>
        <v>1889.6544999999999</v>
      </c>
      <c r="G28" s="26">
        <f>$C$12*G18</f>
        <v>1918.9767249999995</v>
      </c>
    </row>
    <row r="29" spans="1:7" x14ac:dyDescent="0.2">
      <c r="B29" s="1" t="s">
        <v>50</v>
      </c>
      <c r="C29" s="1">
        <f>SUM(C24:C28)</f>
        <v>6414.4000000000005</v>
      </c>
      <c r="D29" s="1">
        <f>SUM(D24:D28)</f>
        <v>7797.6</v>
      </c>
      <c r="E29" s="1">
        <f>SUM(E24:E28)</f>
        <v>7544.8999999999987</v>
      </c>
      <c r="F29" s="1">
        <f>SUM(F24:F28)</f>
        <v>7558.6179999999986</v>
      </c>
      <c r="G29" s="1">
        <f>SUM(G24:G28)</f>
        <v>7675.9068999999981</v>
      </c>
    </row>
    <row r="31" spans="1:7" x14ac:dyDescent="0.2">
      <c r="B31" s="15" t="s">
        <v>51</v>
      </c>
      <c r="C31" s="15">
        <f>C20-C29</f>
        <v>1585.5999999999995</v>
      </c>
      <c r="D31" s="15">
        <f>D20-D29</f>
        <v>2701.8999999999996</v>
      </c>
      <c r="E31" s="15">
        <f>E20-E29</f>
        <v>1954.9124999999976</v>
      </c>
      <c r="F31" s="15">
        <f>F20-F29</f>
        <v>1941.0632499999992</v>
      </c>
      <c r="G31" s="15">
        <f>G20-G29</f>
        <v>2124.3021624999965</v>
      </c>
    </row>
    <row r="32" spans="1:7" x14ac:dyDescent="0.2">
      <c r="B32" s="10" t="s">
        <v>52</v>
      </c>
      <c r="C32" s="10">
        <f>C31*$D$2</f>
        <v>383.71519999999987</v>
      </c>
      <c r="D32" s="10">
        <f>D31*$D$2</f>
        <v>653.85979999999984</v>
      </c>
      <c r="E32" s="10">
        <f>E31*$D$2</f>
        <v>473.08882499999942</v>
      </c>
      <c r="F32" s="10">
        <f>F31*$D$2</f>
        <v>469.73730649999982</v>
      </c>
      <c r="G32" s="10">
        <f>G31*$D$2</f>
        <v>514.08112332499911</v>
      </c>
    </row>
    <row r="33" spans="2:7" x14ac:dyDescent="0.2">
      <c r="B33" s="1" t="s">
        <v>53</v>
      </c>
      <c r="C33" s="1">
        <f>C31-C32</f>
        <v>1201.8847999999996</v>
      </c>
      <c r="D33" s="1">
        <f>D31-D32</f>
        <v>2048.0401999999999</v>
      </c>
      <c r="E33" s="1">
        <f>E31-E32</f>
        <v>1481.8236749999983</v>
      </c>
      <c r="F33" s="1">
        <f>F31-F32</f>
        <v>1471.3259434999995</v>
      </c>
      <c r="G33" s="1">
        <f>G31-G32</f>
        <v>1610.2210391749973</v>
      </c>
    </row>
    <row r="35" spans="2:7" x14ac:dyDescent="0.2">
      <c r="B35" s="1" t="s">
        <v>54</v>
      </c>
      <c r="C35" s="13">
        <f>1/(1+$D$4)^1</f>
        <v>0.84745762711864414</v>
      </c>
      <c r="D35" s="13">
        <f>1/(1+$D$4)^2</f>
        <v>0.71818442976156283</v>
      </c>
      <c r="E35" s="13">
        <f>1/(1+$D$4)^3</f>
        <v>0.6086308726792905</v>
      </c>
      <c r="F35" s="13">
        <f>1/(1+$D$4)^4</f>
        <v>0.51578887515194116</v>
      </c>
      <c r="G35" s="13">
        <f>1/(1+$D$4)^5</f>
        <v>0.43710921623045873</v>
      </c>
    </row>
    <row r="36" spans="2:7" x14ac:dyDescent="0.2">
      <c r="B36" s="1" t="s">
        <v>55</v>
      </c>
      <c r="C36" s="1">
        <f>C33*C35</f>
        <v>1018.5464406779658</v>
      </c>
      <c r="D36" s="1">
        <f>D33*D35</f>
        <v>1470.8705831657571</v>
      </c>
      <c r="E36" s="1">
        <f>E33*E35</f>
        <v>901.88363647208234</v>
      </c>
      <c r="F36" s="1">
        <f>F33*F35</f>
        <v>758.89355337973325</v>
      </c>
      <c r="G36" s="1">
        <f>G33*G35</f>
        <v>703.8424563915778</v>
      </c>
    </row>
    <row r="38" spans="2:7" x14ac:dyDescent="0.2">
      <c r="B38" s="14" t="s">
        <v>56</v>
      </c>
    </row>
    <row r="39" spans="2:7" x14ac:dyDescent="0.2">
      <c r="B39" s="15" t="s">
        <v>57</v>
      </c>
      <c r="C39" s="15">
        <f>SUM(C36:G36)</f>
        <v>4854.0366700871164</v>
      </c>
    </row>
    <row r="40" spans="2:7" x14ac:dyDescent="0.2">
      <c r="B40" s="15" t="s">
        <v>58</v>
      </c>
      <c r="C40" s="15">
        <f>(G36/D4)*G35</f>
        <v>1709.2001359057967</v>
      </c>
    </row>
    <row r="41" spans="2:7" x14ac:dyDescent="0.2">
      <c r="B41" s="15" t="s">
        <v>59</v>
      </c>
      <c r="C41" s="15">
        <f>SUM(C39:C40)</f>
        <v>6563.2368059929131</v>
      </c>
    </row>
    <row r="42" spans="2:7" x14ac:dyDescent="0.2">
      <c r="B42" s="15" t="s">
        <v>60</v>
      </c>
      <c r="C42" s="16">
        <f>C41*1/(1-D2/D3*(1/D4-1/(D4*(1+D4)^D3)))-C41</f>
        <v>1170.5475263167164</v>
      </c>
      <c r="D42" s="22"/>
    </row>
    <row r="43" spans="2:7" x14ac:dyDescent="0.2">
      <c r="B43" s="15" t="s">
        <v>27</v>
      </c>
      <c r="C43" s="15">
        <f>SUM(C41:C42)</f>
        <v>7733.7843323096295</v>
      </c>
    </row>
    <row r="45" spans="2:7" x14ac:dyDescent="0.2">
      <c r="C45" s="1">
        <f>C43/5*D2*SUM(C35:G35)-C42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1:K21"/>
  <sheetViews>
    <sheetView view="pageBreakPreview" zoomScale="89" zoomScaleNormal="100" zoomScaleSheetLayoutView="89" workbookViewId="0">
      <selection activeCell="H11" sqref="H11"/>
    </sheetView>
  </sheetViews>
  <sheetFormatPr defaultRowHeight="13.5" x14ac:dyDescent="0.2"/>
  <cols>
    <col min="1" max="1" width="2.42578125" style="1" customWidth="1"/>
    <col min="2" max="2" width="29.28515625" style="1" customWidth="1"/>
    <col min="3" max="3" width="13.42578125" style="1" customWidth="1"/>
    <col min="4" max="4" width="14.7109375" style="1" customWidth="1"/>
    <col min="5" max="7" width="11.7109375" style="1" customWidth="1"/>
    <col min="8" max="8" width="12.85546875" style="1" customWidth="1"/>
    <col min="9" max="9" width="13.7109375" style="1" customWidth="1"/>
    <col min="10" max="10" width="14.140625" style="1" customWidth="1"/>
    <col min="11" max="12" width="9.140625" style="1"/>
    <col min="13" max="17" width="18.5703125" style="1" customWidth="1"/>
    <col min="18" max="18" width="17.28515625" style="1" customWidth="1"/>
    <col min="19" max="16384" width="9.140625" style="1"/>
  </cols>
  <sheetData>
    <row r="1" spans="2:11" ht="14.25" thickBot="1" x14ac:dyDescent="0.25"/>
    <row r="2" spans="2:11" x14ac:dyDescent="0.2">
      <c r="B2" s="2" t="s">
        <v>0</v>
      </c>
      <c r="C2" s="3">
        <v>0.24199999999999999</v>
      </c>
    </row>
    <row r="3" spans="2:11" x14ac:dyDescent="0.2">
      <c r="B3" s="4" t="s">
        <v>1</v>
      </c>
      <c r="C3" s="5">
        <v>5</v>
      </c>
    </row>
    <row r="4" spans="2:11" ht="14.25" thickBot="1" x14ac:dyDescent="0.25">
      <c r="B4" s="6" t="s">
        <v>2</v>
      </c>
      <c r="C4" s="7">
        <v>0.18</v>
      </c>
    </row>
    <row r="6" spans="2:11" x14ac:dyDescent="0.2">
      <c r="C6" s="36" t="s">
        <v>61</v>
      </c>
      <c r="D6" s="38" t="s">
        <v>62</v>
      </c>
      <c r="E6" s="38"/>
      <c r="F6" s="38"/>
      <c r="G6" s="34" t="s">
        <v>63</v>
      </c>
      <c r="H6" s="34" t="s">
        <v>64</v>
      </c>
      <c r="I6" s="34" t="s">
        <v>65</v>
      </c>
      <c r="J6" s="34" t="s">
        <v>66</v>
      </c>
    </row>
    <row r="7" spans="2:11" ht="14.25" thickBot="1" x14ac:dyDescent="0.25">
      <c r="B7" s="8"/>
      <c r="C7" s="37"/>
      <c r="D7" s="9" t="s">
        <v>67</v>
      </c>
      <c r="E7" s="9" t="s">
        <v>68</v>
      </c>
      <c r="F7" s="9" t="s">
        <v>69</v>
      </c>
      <c r="G7" s="35"/>
      <c r="H7" s="35"/>
      <c r="I7" s="35"/>
      <c r="J7" s="35"/>
    </row>
    <row r="8" spans="2:11" x14ac:dyDescent="0.2">
      <c r="B8" s="1" t="s">
        <v>70</v>
      </c>
      <c r="C8" s="1">
        <v>4000</v>
      </c>
      <c r="D8" s="27">
        <v>5.5</v>
      </c>
      <c r="E8" s="27">
        <v>0.4</v>
      </c>
      <c r="F8" s="27">
        <v>1.4</v>
      </c>
      <c r="G8" s="28">
        <v>0.1</v>
      </c>
      <c r="H8" s="1">
        <v>24</v>
      </c>
      <c r="I8" s="27">
        <f t="shared" ref="I8:I13" si="0">D8*(1-G8)*H8</f>
        <v>118.80000000000001</v>
      </c>
      <c r="J8" s="1">
        <f t="shared" ref="J8:J13" si="1">(I8+E8+F8)*C8</f>
        <v>482400.00000000012</v>
      </c>
      <c r="K8" s="27"/>
    </row>
    <row r="9" spans="2:11" x14ac:dyDescent="0.2">
      <c r="B9" s="1" t="s">
        <v>71</v>
      </c>
      <c r="C9" s="1">
        <v>13000</v>
      </c>
      <c r="D9" s="27">
        <v>3.9</v>
      </c>
      <c r="E9" s="27">
        <v>0.2</v>
      </c>
      <c r="F9" s="27">
        <v>0.4</v>
      </c>
      <c r="G9" s="28">
        <v>0.1</v>
      </c>
      <c r="H9" s="1">
        <v>18</v>
      </c>
      <c r="I9" s="27">
        <f t="shared" si="0"/>
        <v>63.179999999999993</v>
      </c>
      <c r="J9" s="1">
        <f t="shared" si="1"/>
        <v>829139.99999999988</v>
      </c>
      <c r="K9" s="27"/>
    </row>
    <row r="10" spans="2:11" x14ac:dyDescent="0.2">
      <c r="B10" s="15" t="s">
        <v>72</v>
      </c>
      <c r="C10" s="15">
        <v>1000</v>
      </c>
      <c r="D10" s="29">
        <v>5.4</v>
      </c>
      <c r="E10" s="29">
        <v>0.4</v>
      </c>
      <c r="F10" s="29">
        <v>1.3</v>
      </c>
      <c r="G10" s="30">
        <v>0.1</v>
      </c>
      <c r="H10" s="15">
        <v>12</v>
      </c>
      <c r="I10" s="27">
        <f t="shared" si="0"/>
        <v>58.320000000000007</v>
      </c>
      <c r="J10" s="1">
        <f t="shared" si="1"/>
        <v>60020</v>
      </c>
      <c r="K10" s="27"/>
    </row>
    <row r="11" spans="2:11" x14ac:dyDescent="0.2">
      <c r="B11" s="15" t="s">
        <v>73</v>
      </c>
      <c r="C11" s="15">
        <v>500</v>
      </c>
      <c r="D11" s="29">
        <v>5.5</v>
      </c>
      <c r="E11" s="29">
        <v>0.4</v>
      </c>
      <c r="F11" s="29">
        <v>1.4</v>
      </c>
      <c r="G11" s="30">
        <v>0.1</v>
      </c>
      <c r="H11" s="15">
        <v>12</v>
      </c>
      <c r="I11" s="27">
        <f t="shared" si="0"/>
        <v>59.400000000000006</v>
      </c>
      <c r="J11" s="1">
        <f t="shared" si="1"/>
        <v>30600</v>
      </c>
      <c r="K11" s="27"/>
    </row>
    <row r="12" spans="2:11" x14ac:dyDescent="0.2">
      <c r="B12" s="1" t="s">
        <v>74</v>
      </c>
      <c r="C12" s="1">
        <v>600</v>
      </c>
      <c r="D12" s="27">
        <v>3.9</v>
      </c>
      <c r="E12" s="27">
        <v>0.3</v>
      </c>
      <c r="F12" s="27">
        <v>1.4</v>
      </c>
      <c r="G12" s="28">
        <v>0.1</v>
      </c>
      <c r="H12" s="1">
        <v>12</v>
      </c>
      <c r="I12" s="27">
        <f t="shared" si="0"/>
        <v>42.12</v>
      </c>
      <c r="J12" s="1">
        <f t="shared" si="1"/>
        <v>26291.999999999996</v>
      </c>
      <c r="K12" s="27"/>
    </row>
    <row r="13" spans="2:11" x14ac:dyDescent="0.2">
      <c r="B13" s="10" t="s">
        <v>75</v>
      </c>
      <c r="C13" s="10">
        <v>600</v>
      </c>
      <c r="D13" s="31">
        <v>3</v>
      </c>
      <c r="E13" s="31">
        <v>0.2</v>
      </c>
      <c r="F13" s="31">
        <v>1</v>
      </c>
      <c r="G13" s="32">
        <v>0.1</v>
      </c>
      <c r="H13" s="10">
        <v>6</v>
      </c>
      <c r="I13" s="31">
        <f t="shared" si="0"/>
        <v>16.200000000000003</v>
      </c>
      <c r="J13" s="10">
        <f t="shared" si="1"/>
        <v>10440.000000000002</v>
      </c>
      <c r="K13" s="27"/>
    </row>
    <row r="14" spans="2:11" x14ac:dyDescent="0.2">
      <c r="B14" s="1" t="s">
        <v>76</v>
      </c>
      <c r="C14" s="1">
        <f>SUM(C8:C13)</f>
        <v>19700</v>
      </c>
      <c r="D14" s="27"/>
      <c r="E14" s="27"/>
      <c r="F14" s="27"/>
      <c r="G14" s="27"/>
      <c r="I14" s="1" t="s">
        <v>77</v>
      </c>
      <c r="J14" s="1">
        <f>SUM(J8:J13)</f>
        <v>1438892</v>
      </c>
    </row>
    <row r="15" spans="2:11" x14ac:dyDescent="0.2">
      <c r="I15" s="1" t="s">
        <v>78</v>
      </c>
      <c r="J15" s="33">
        <f>-J14*0.242</f>
        <v>-348211.864</v>
      </c>
    </row>
    <row r="16" spans="2:11" x14ac:dyDescent="0.2">
      <c r="C16" s="13"/>
      <c r="D16" s="13"/>
      <c r="E16" s="13"/>
      <c r="F16" s="13"/>
      <c r="G16" s="13"/>
      <c r="H16" s="13"/>
      <c r="I16" s="1" t="s">
        <v>79</v>
      </c>
      <c r="J16" s="1">
        <f>J14+J15</f>
        <v>1090680.1359999999</v>
      </c>
    </row>
    <row r="17" spans="2:11" x14ac:dyDescent="0.2">
      <c r="K17" s="22"/>
    </row>
    <row r="18" spans="2:11" x14ac:dyDescent="0.2">
      <c r="B18" s="14" t="s">
        <v>80</v>
      </c>
    </row>
    <row r="19" spans="2:11" x14ac:dyDescent="0.2">
      <c r="B19" s="15" t="s">
        <v>66</v>
      </c>
      <c r="C19" s="15">
        <f>J16</f>
        <v>1090680.1359999999</v>
      </c>
    </row>
    <row r="20" spans="2:11" x14ac:dyDescent="0.2">
      <c r="B20" s="15" t="s">
        <v>12</v>
      </c>
      <c r="C20" s="16">
        <f>C19*1/(1-C2/C3*(1/C4-1/(C4*(1+C4)^C3)))-C19</f>
        <v>194521.84538455587</v>
      </c>
      <c r="D20" s="22"/>
    </row>
    <row r="21" spans="2:11" x14ac:dyDescent="0.2">
      <c r="B21" s="15" t="s">
        <v>13</v>
      </c>
      <c r="C21" s="15">
        <f>SUM(C19:C20)</f>
        <v>1285201.9813845558</v>
      </c>
    </row>
  </sheetData>
  <mergeCells count="6">
    <mergeCell ref="J6:J7"/>
    <mergeCell ref="C6:C7"/>
    <mergeCell ref="D6:F6"/>
    <mergeCell ref="G6:G7"/>
    <mergeCell ref="H6:H7"/>
    <mergeCell ref="I6:I7"/>
  </mergeCells>
  <phoneticPr fontId="1" type="noConversion"/>
  <pageMargins left="0.7" right="0.7" top="0.75" bottom="0.75" header="0.3" footer="0.3"/>
  <pageSetup paperSize="9" scale="64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예제31</vt:lpstr>
      <vt:lpstr>예제32</vt:lpstr>
      <vt:lpstr>예제33</vt:lpstr>
      <vt:lpstr>예제33!Print_Area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사용자</cp:lastModifiedBy>
  <cp:lastPrinted>2015-03-23T10:19:50Z</cp:lastPrinted>
  <dcterms:created xsi:type="dcterms:W3CDTF">2011-10-25T09:47:55Z</dcterms:created>
  <dcterms:modified xsi:type="dcterms:W3CDTF">2022-10-02T12:53:18Z</dcterms:modified>
</cp:coreProperties>
</file>